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419C589B-9883-41D3-8EF4-6A124CCD47C8}" xr6:coauthVersionLast="47" xr6:coauthVersionMax="47" xr10:uidLastSave="{00000000-0000-0000-0000-000000000000}"/>
  <bookViews>
    <workbookView xWindow="3120" yWindow="3120" windowWidth="21600" windowHeight="11370" activeTab="1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<sst xmlns="http://schemas.openxmlformats.org/spreadsheetml/2006/main" count="147" uniqueCount="65">
  <si>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</si>
  <si>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</si>
  <si>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</si>
  <si>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</si>
  <si>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</si>
  <si>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</si>
  <si>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</si>
  <si>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</si>
  <si>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</si>
  <si>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</si>
  <si>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</si>
  <si>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</si>
  <si>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</si>
  <si>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</si>
  <si>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</si>
  <si>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</si>
  <si>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</si>
  <si>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</si>
  <si>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</si>
  <si>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</si>
  <si>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</si>
  <si>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</si>
  <si>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</si>
  <si>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</si>
  <si>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</si>
  <si>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</si>
  <si>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</si>
  <si>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</si>
  <si>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</si>
  <si>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</si>
  <si>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</si>
  <si>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</si>
  <si>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</si>
  <si>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</si>
  <si>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</si>
  <si>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</si>
  <si>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</si>
  <si>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</si>
  <si>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</si>
  <si>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</si>
  <si>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</si>
  <si>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</si>
  <si>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</si>
  <si>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</si>
  <si>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</si>
  <si>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</si>
  <si>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</si>
  <si>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</si>
  <si>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</si>
  <si>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</si>
  <si>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</si>
  <si>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</si>
  <si>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</si>
  <si>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</si>
  <si>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</si>
  <si>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</si>
  <si>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</si>
  <si>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</si>
  <si>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</si>
  <si>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</si>
  <si>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</si>
  <si>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</si>
  <si>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WMNS</t>
  </si>
  <si>
    <t>WMST</t>
  </si>
  <si>
    <t>Actual Fall 21 Enrollments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</si>
</sst>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50</v>
      </c>
      <c r="K1" s="63" t="s">
        <v>51</v>
      </c>
      <c r="L1" s="64" t="s">
        <v>2</v>
      </c>
      <c r="M1" s="65" t="s">
        <v>3</v>
      </c>
      <c r="N1" s="79" t="s">
        <v>4</v>
      </c>
      <c r="O1" s="33" t="s">
        <v>56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WMNS</v>
      </c>
      <c r="H2" s="127"/>
      <c r="I2" s="127"/>
      <c r="J2" s="13">
        <f>'2022-23 Summary'!D2</f>
        <v>0.4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52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49</v>
      </c>
      <c r="I3" s="122"/>
      <c r="J3" s="123"/>
      <c r="K3" s="5" t="s">
        <v>61</v>
      </c>
      <c r="L3" s="16"/>
      <c r="M3" s="17"/>
      <c r="N3" s="17"/>
      <c r="O3" s="103" t="s">
        <v>53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55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37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60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tabSelected="1" zoomScale="120" zoomScaleNormal="120" workbookViewId="0">
      <pane ySplit="6" topLeftCell="A7" activePane="bottomLeft" state="frozen"/>
      <selection activeCell="E3" sqref="E3"/>
      <selection pane="bottomLeft" activeCell="E8" sqref="E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50</v>
      </c>
      <c r="J1" s="63" t="s">
        <v>58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WMNS</v>
      </c>
      <c r="G2" s="130"/>
      <c r="H2" s="130"/>
      <c r="I2" s="13">
        <f>'2022-23 Summary'!D2</f>
        <v>0.4</v>
      </c>
      <c r="J2" s="5">
        <f>SUM(J7:J42)</f>
        <v>0.2</v>
      </c>
      <c r="K2" s="6">
        <f>SUM(K7:K42)</f>
        <v>114</v>
      </c>
      <c r="L2" s="7">
        <f>SUM(L7:L42)</f>
        <v>3.8</v>
      </c>
      <c r="M2" s="7">
        <f>K2/J2</f>
        <v>570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49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64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>
        <v>1</v>
      </c>
      <c r="C7" s="54">
        <v>44</v>
      </c>
      <c r="D7" s="54">
        <v>38</v>
      </c>
      <c r="E7" s="34">
        <v>38</v>
      </c>
      <c r="F7" s="54">
        <v>1</v>
      </c>
      <c r="G7" s="75">
        <f t="shared" ref="G7:G42" si="0">E7*F7</f>
        <v>38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114</v>
      </c>
      <c r="L7" s="71">
        <f>K7/30</f>
        <v>3.8</v>
      </c>
      <c r="M7" s="69">
        <f>K7/J7</f>
        <v>570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8" sqref="D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50</v>
      </c>
      <c r="I1" s="63" t="s">
        <v>59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WMNS</v>
      </c>
      <c r="F2" s="130"/>
      <c r="G2" s="130"/>
      <c r="H2" s="13">
        <f>'2022-23 Summary'!D2</f>
        <v>0.4</v>
      </c>
      <c r="I2" s="5">
        <f>SUM(I7:I42)</f>
        <v>0.2</v>
      </c>
      <c r="J2" s="14">
        <f>SUM(J7:J42)</f>
        <v>114</v>
      </c>
      <c r="K2" s="15">
        <f>SUM(K7:K42)</f>
        <v>3.8</v>
      </c>
      <c r="L2" s="15">
        <f>J2/I2</f>
        <v>570</v>
      </c>
    </row>
    <row r="3" spans="1:14" ht="19.5" customHeight="1" x14ac:dyDescent="0.25">
      <c r="A3" s="128"/>
      <c r="B3" s="129"/>
      <c r="C3" s="129"/>
      <c r="D3" s="129"/>
      <c r="E3" s="31"/>
      <c r="F3" s="122" t="s">
        <v>49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41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38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>
        <v>2</v>
      </c>
      <c r="C7" s="54">
        <v>44</v>
      </c>
      <c r="D7" s="34">
        <v>38</v>
      </c>
      <c r="E7" s="54">
        <v>1</v>
      </c>
      <c r="F7" s="70">
        <f t="shared" ref="F7:F40" si="0">D7*E7</f>
        <v>38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114</v>
      </c>
      <c r="K7" s="71">
        <f>J7/30</f>
        <v>3.8</v>
      </c>
      <c r="L7" s="69">
        <f t="shared" ref="L7" si="3">J7/I7</f>
        <v>570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K11" sqref="K11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43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42</v>
      </c>
      <c r="C2" s="11" t="s">
        <v>62</v>
      </c>
      <c r="D2" s="107">
        <v>0.4</v>
      </c>
      <c r="E2" s="5">
        <f>SUM('Summer 22'!K2,'Fall 22'!J2,'Spring 23'!I2)</f>
        <v>0.4</v>
      </c>
      <c r="F2" s="5">
        <f>SUM('Summer 22'!L2,'Fall 22'!K2,'Spring 23'!J2)</f>
        <v>228</v>
      </c>
      <c r="G2" s="5">
        <f>SUM('Summer 22'!M2,'Fall 22'!L2,'Spring 23'!K2)</f>
        <v>7.6</v>
      </c>
      <c r="H2" s="7">
        <f>F2/E2</f>
        <v>570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0.4</v>
      </c>
      <c r="E4" s="3" t="s">
        <v>61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/>
      <c r="F7" s="110">
        <v>0.2</v>
      </c>
    </row>
    <row r="8" spans="1:14" x14ac:dyDescent="0.25">
      <c r="D8" s="102" t="s">
        <v>12</v>
      </c>
      <c r="E8" s="110"/>
      <c r="F8" s="110">
        <v>3.7</v>
      </c>
    </row>
    <row r="9" spans="1:14" x14ac:dyDescent="0.25">
      <c r="D9" s="102" t="s">
        <v>35</v>
      </c>
      <c r="E9" s="110"/>
      <c r="F9" s="110">
        <v>570</v>
      </c>
    </row>
    <row r="11" spans="1:14" x14ac:dyDescent="0.25">
      <c r="C11"/>
      <c r="D11"/>
      <c r="E11" s="135" t="s">
        <v>47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0.40000000000000008</v>
      </c>
      <c r="F13" s="106">
        <f>AVERAGE(E20:G20)</f>
        <v>437.33749999999992</v>
      </c>
      <c r="G13" s="106">
        <f>AVERAGE(E19:G19)</f>
        <v>5.7666666666666666</v>
      </c>
    </row>
    <row r="16" spans="1:14" x14ac:dyDescent="0.25">
      <c r="E16" s="135" t="s">
        <v>48</v>
      </c>
      <c r="F16" s="135"/>
      <c r="G16" s="135"/>
    </row>
    <row r="17" spans="4:7" ht="15.75" thickBot="1" x14ac:dyDescent="0.3">
      <c r="E17" s="105" t="s">
        <v>39</v>
      </c>
      <c r="F17" s="105" t="s">
        <v>40</v>
      </c>
      <c r="G17" s="105" t="s">
        <v>29</v>
      </c>
    </row>
    <row r="18" spans="4:7" x14ac:dyDescent="0.25">
      <c r="D18" s="102" t="s">
        <v>34</v>
      </c>
      <c r="E18" s="111">
        <v>0.4</v>
      </c>
      <c r="F18" s="111">
        <v>0.4</v>
      </c>
      <c r="G18" s="112">
        <v>0.4</v>
      </c>
    </row>
    <row r="19" spans="4:7" x14ac:dyDescent="0.25">
      <c r="D19" s="102" t="s">
        <v>12</v>
      </c>
      <c r="E19" s="111">
        <v>4.8</v>
      </c>
      <c r="F19" s="111">
        <v>5.5</v>
      </c>
      <c r="G19" s="112">
        <v>7</v>
      </c>
    </row>
    <row r="20" spans="4:7" x14ac:dyDescent="0.25">
      <c r="D20" s="102" t="s">
        <v>35</v>
      </c>
      <c r="E20" s="111">
        <v>360</v>
      </c>
      <c r="F20" s="111">
        <v>419.51249999999993</v>
      </c>
      <c r="G20" s="112">
        <v>532.5</v>
      </c>
    </row>
    <row r="21" spans="4:7" x14ac:dyDescent="0.25">
      <c r="E21" s="109" t="s">
        <v>61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50</v>
      </c>
      <c r="K1" s="63" t="s">
        <v>57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42</v>
      </c>
      <c r="G2" s="147" t="str">
        <f>'2022-23 Summary'!C2</f>
        <v>WMNS</v>
      </c>
      <c r="H2" s="147"/>
      <c r="I2" s="147"/>
      <c r="J2" s="13">
        <f>'2022-23 Summary'!D2</f>
        <v>0.4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49</v>
      </c>
      <c r="I3" s="122"/>
      <c r="J3" s="123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2022-01-24T21:10:56Z</cp:lastPrinted>
  <dcterms:created xsi:type="dcterms:W3CDTF">2013-10-25T01:46:28Z</dcterms:created>
  <dcterms:modified xsi:type="dcterms:W3CDTF">2022-01-27T13:39:42Z</dcterms:modified>
</cp:coreProperties>
</file>